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 activeTab="1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N6" i="4" s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C37" i="4" l="1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H12" i="2" l="1"/>
  <c r="H74" i="2"/>
  <c r="AG4" i="1"/>
  <c r="H10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B105" i="2"/>
  <c r="H105" i="2"/>
  <c r="B122" i="2"/>
  <c r="H122" i="2"/>
  <c r="B107" i="2" l="1"/>
  <c r="B16" i="4"/>
  <c r="I4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N7" i="4" s="1"/>
  <c r="F37" i="4"/>
  <c r="N5" i="4" s="1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<sst xmlns="http://schemas.openxmlformats.org/spreadsheetml/2006/main" count="1565" uniqueCount="93">
  <si>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</si>
  <si>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</si>
  <si>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</si>
  <si>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</si>
  <si>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</si>
  <si>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</si>
  <si>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</si>
  <si>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</si>
  <si>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</si>
  <si>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</si>
  <si>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</si>
  <si>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</si>
  <si>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</si>
  <si>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</si>
  <si>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</si>
  <si>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</si>
  <si>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</si>
  <si>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</si>
  <si>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</si>
  <si>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</si>
  <si>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</si>
  <si>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</si>
  <si>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</si>
  <si>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</si>
  <si>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</si>
  <si>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</si>
  <si>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</si>
  <si>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</si>
  <si>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</si>
  <si>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</si>
  <si>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</si>
  <si>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</si>
  <si>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</si>
  <si>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</si>
  <si>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</si>
  <si>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</si>
  <si>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</si>
  <si>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</si>
  <si>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</si>
  <si>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</si>
  <si>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</si>
  <si>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</si>
  <si>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</si>
  <si>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</si>
  <si>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</si>
  <si>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</si>
  <si>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</si>
  <si>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</si>
  <si>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</si>
  <si>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</si>
  <si>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</si>
  <si>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</si>
  <si>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</si>
  <si>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</si>
  <si>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</si>
  <si>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</si>
  <si>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</si>
  <si>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</si>
  <si>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</si>
  <si>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</si>
  <si>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</si>
  <si>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</si>
  <si>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</si>
  <si>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</si>
  <si>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</si>
  <si>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</si>
  <si>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</si>
  <si>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</si>
  <si>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</si>
  <si>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</si>
  <si>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</si>
  <si>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</si>
  <si>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</si>
  <si>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</si>
  <si>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</si>
  <si>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</si>
  <si>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</si>
  <si>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</si>
  <si>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</si>
  <si>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</si>
  <si>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</si>
  <si>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</si>
  <si>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</si>
  <si>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</si>
  <si>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</si>
  <si>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</si>
  <si>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</si>
  <si>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</si>
  <si>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</si>
  <si>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</si>
  <si>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</si>
  <si>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OCTOBER</t>
  </si>
  <si>
    <t xml:space="preserve">1st - 31 OCT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</si>
</sst>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zoomScale="115" zoomScaleNormal="115" workbookViewId="0">
      <selection activeCell="AA1" sqref="AA1:AI1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2" t="s">
        <v>52</v>
      </c>
      <c r="B1" s="122"/>
      <c r="C1" s="122"/>
      <c r="D1" s="122"/>
      <c r="E1" s="122"/>
      <c r="F1" s="122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4" t="s">
        <v>91</v>
      </c>
      <c r="AB1" s="124"/>
      <c r="AC1" s="124"/>
      <c r="AD1" s="124"/>
      <c r="AE1" s="124"/>
      <c r="AF1" s="124"/>
      <c r="AG1" s="124"/>
      <c r="AH1" s="124"/>
      <c r="AI1" s="124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33">
        <f>SUM(B3:AF3)</f>
        <v>0</v>
      </c>
      <c r="AH3" s="33">
        <f>60*AG3</f>
        <v>0</v>
      </c>
      <c r="AI3" s="29"/>
    </row>
    <row r="4" spans="1:36" ht="18.75" x14ac:dyDescent="0.3">
      <c r="A4" s="40" t="s">
        <v>61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33">
        <f t="shared" ref="AG4:AG35" si="0">SUM(B4:AF4)</f>
        <v>0</v>
      </c>
      <c r="AH4" s="33">
        <f t="shared" ref="AH4:AH35" si="1">60*AG4</f>
        <v>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0" t="s">
        <v>53</v>
      </c>
      <c r="AF36" s="120"/>
      <c r="AG36" s="75">
        <f>SUM(AG3:AG35)</f>
        <v>0</v>
      </c>
      <c r="AH36" s="77">
        <f t="shared" ref="AH36" si="2">60*AG36</f>
        <v>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1"/>
      <c r="AF48" s="121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8" t="s">
        <v>53</v>
      </c>
      <c r="AF79" s="119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abSelected="1" zoomScale="115" zoomScaleNormal="115" workbookViewId="0">
      <selection activeCell="E16" sqref="E16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6"/>
      <c r="B5" s="127"/>
      <c r="C5" s="127"/>
      <c r="D5" s="127"/>
      <c r="E5" s="128"/>
      <c r="G5" s="126"/>
      <c r="H5" s="127"/>
      <c r="I5" s="127"/>
      <c r="J5" s="127"/>
      <c r="K5" s="128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- 31 OCT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0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0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0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0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0</v>
      </c>
      <c r="C14" s="6" t="s">
        <v>33</v>
      </c>
      <c r="D14" s="12" t="s">
        <v>43</v>
      </c>
      <c r="E14" s="13">
        <v>45596</v>
      </c>
      <c r="G14" s="11" t="s">
        <v>32</v>
      </c>
      <c r="H14" s="24">
        <f>SUM(H11:H13)</f>
        <v>0</v>
      </c>
      <c r="I14" s="6" t="s">
        <v>33</v>
      </c>
      <c r="J14" s="12" t="s">
        <v>43</v>
      </c>
      <c r="K14" s="13">
        <f>E14</f>
        <v>45596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5"/>
      <c r="N16" s="125"/>
      <c r="O16" s="125"/>
      <c r="P16" s="125"/>
      <c r="Q16" s="125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5"/>
      <c r="N17" s="125"/>
      <c r="O17" s="125"/>
      <c r="P17" s="125"/>
      <c r="Q17" s="125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5"/>
      <c r="N18" s="125"/>
      <c r="O18" s="125"/>
      <c r="P18" s="125"/>
      <c r="Q18" s="125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6"/>
      <c r="B22" s="127"/>
      <c r="C22" s="127"/>
      <c r="D22" s="127"/>
      <c r="E22" s="128"/>
      <c r="F22" s="7"/>
      <c r="G22" s="126"/>
      <c r="H22" s="127"/>
      <c r="I22" s="127"/>
      <c r="J22" s="127"/>
      <c r="K22" s="128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- 31 OCT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- 31 OCT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45596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45596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6"/>
      <c r="B36" s="127"/>
      <c r="C36" s="127"/>
      <c r="D36" s="127"/>
      <c r="E36" s="128"/>
      <c r="G36" s="126"/>
      <c r="H36" s="127"/>
      <c r="I36" s="127"/>
      <c r="J36" s="127"/>
      <c r="K36" s="128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- 31 OCT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- 31 OCT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45596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45596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6"/>
      <c r="B53" s="127"/>
      <c r="C53" s="127"/>
      <c r="D53" s="127"/>
      <c r="E53" s="128"/>
      <c r="F53" s="7"/>
      <c r="G53" s="126"/>
      <c r="H53" s="127"/>
      <c r="I53" s="127"/>
      <c r="J53" s="127"/>
      <c r="K53" s="128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- 31 OCT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- 31 OCT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45596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45596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6"/>
      <c r="B67" s="127"/>
      <c r="C67" s="127"/>
      <c r="D67" s="127"/>
      <c r="E67" s="128"/>
      <c r="G67" s="126"/>
      <c r="H67" s="127"/>
      <c r="I67" s="127"/>
      <c r="J67" s="127"/>
      <c r="K67" s="128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- 31 OCT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- 31 OCT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45596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45596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6"/>
      <c r="B84" s="127"/>
      <c r="C84" s="127"/>
      <c r="D84" s="127"/>
      <c r="E84" s="128"/>
      <c r="F84" s="7"/>
      <c r="G84" s="126"/>
      <c r="H84" s="127"/>
      <c r="I84" s="127"/>
      <c r="J84" s="127"/>
      <c r="K84" s="128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- 31 OCT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- 31 OCT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45596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45596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6"/>
      <c r="B98" s="127"/>
      <c r="C98" s="127"/>
      <c r="D98" s="127"/>
      <c r="E98" s="128"/>
      <c r="G98" s="126"/>
      <c r="H98" s="127"/>
      <c r="I98" s="127"/>
      <c r="J98" s="127"/>
      <c r="K98" s="128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- 31 OCT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- 31 OCT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45596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45596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6"/>
      <c r="B115" s="127"/>
      <c r="C115" s="127"/>
      <c r="D115" s="127"/>
      <c r="E115" s="128"/>
      <c r="F115" s="7"/>
      <c r="G115" s="126"/>
      <c r="H115" s="127"/>
      <c r="I115" s="127"/>
      <c r="J115" s="127"/>
      <c r="K115" s="128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- 31 OCT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- 31 OCT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45596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45596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6"/>
      <c r="B129" s="127"/>
      <c r="C129" s="127"/>
      <c r="D129" s="127"/>
      <c r="E129" s="128"/>
      <c r="G129" s="126"/>
      <c r="H129" s="127"/>
      <c r="I129" s="127"/>
      <c r="J129" s="127"/>
      <c r="K129" s="128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- 31 OCT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- 31 OCT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45596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45596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6"/>
      <c r="B146" s="127"/>
      <c r="C146" s="127"/>
      <c r="D146" s="127"/>
      <c r="E146" s="128"/>
      <c r="F146" s="7"/>
      <c r="G146" s="126"/>
      <c r="H146" s="127"/>
      <c r="I146" s="127"/>
      <c r="J146" s="127"/>
      <c r="K146" s="128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- 31 OCT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- 31 OCT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45596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45596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6"/>
      <c r="B160" s="127"/>
      <c r="C160" s="127"/>
      <c r="D160" s="127"/>
      <c r="E160" s="128"/>
      <c r="G160" s="126"/>
      <c r="H160" s="127"/>
      <c r="I160" s="127"/>
      <c r="J160" s="127"/>
      <c r="K160" s="128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- 31 OCT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- 31 OCT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45596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45596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6"/>
      <c r="B177" s="127"/>
      <c r="C177" s="127"/>
      <c r="D177" s="127"/>
      <c r="E177" s="128"/>
      <c r="F177" s="7"/>
      <c r="G177" s="126"/>
      <c r="H177" s="127"/>
      <c r="I177" s="127"/>
      <c r="J177" s="127"/>
      <c r="K177" s="128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- 31 OCT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- 31 OCT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45596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45596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6"/>
      <c r="B191" s="127"/>
      <c r="C191" s="127"/>
      <c r="D191" s="127"/>
      <c r="E191" s="128"/>
      <c r="G191" s="126"/>
      <c r="H191" s="127"/>
      <c r="I191" s="127"/>
      <c r="J191" s="127"/>
      <c r="K191" s="128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- 31 OCT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- 31 OCT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45596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45596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6"/>
      <c r="B208" s="127"/>
      <c r="C208" s="127"/>
      <c r="D208" s="127"/>
      <c r="E208" s="128"/>
      <c r="F208" s="7"/>
      <c r="G208" s="126"/>
      <c r="H208" s="127"/>
      <c r="I208" s="127"/>
      <c r="J208" s="127"/>
      <c r="K208" s="128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- 31 OCT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- 31 OCT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45596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45596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6"/>
      <c r="B222" s="127"/>
      <c r="C222" s="127"/>
      <c r="D222" s="127"/>
      <c r="E222" s="128"/>
      <c r="G222" s="126"/>
      <c r="H222" s="127"/>
      <c r="I222" s="127"/>
      <c r="J222" s="127"/>
      <c r="K222" s="128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- 31 OCT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- 31 OCT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45596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45596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6"/>
      <c r="B239" s="127"/>
      <c r="C239" s="127"/>
      <c r="D239" s="127"/>
      <c r="E239" s="128"/>
      <c r="F239" s="7"/>
      <c r="G239" s="126"/>
      <c r="H239" s="127"/>
      <c r="I239" s="127"/>
      <c r="J239" s="127"/>
      <c r="K239" s="128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- 31 OCT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- 31 OCT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45596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45596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6"/>
      <c r="B253" s="127"/>
      <c r="C253" s="127"/>
      <c r="D253" s="127"/>
      <c r="E253" s="128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- 31 OCT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45596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J21" sqref="J21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2" t="s">
        <v>52</v>
      </c>
      <c r="B1" s="132"/>
      <c r="C1" s="102"/>
      <c r="D1" s="133" t="s">
        <v>90</v>
      </c>
      <c r="E1" s="133"/>
      <c r="F1" s="133"/>
      <c r="G1" s="133"/>
      <c r="H1" s="133"/>
      <c r="I1" s="133"/>
      <c r="J1" s="134" t="str">
        <f>N4</f>
        <v>OCTOBER</v>
      </c>
      <c r="K1" s="134"/>
      <c r="L1" s="134"/>
      <c r="M1" s="134"/>
      <c r="N1" s="134"/>
      <c r="O1" s="134"/>
      <c r="P1" s="130"/>
      <c r="Q1" s="130"/>
      <c r="R1" s="130"/>
      <c r="S1" s="130"/>
      <c r="T1" s="130"/>
      <c r="U1" s="130"/>
      <c r="V1" s="130"/>
      <c r="W1" s="130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0</v>
      </c>
      <c r="C4" s="85">
        <f>SUM(Sheet1!F4:'Sheet1'!F31)</f>
        <v>0</v>
      </c>
      <c r="D4" s="99"/>
      <c r="F4" s="85">
        <f>B4+C4+D4</f>
        <v>0</v>
      </c>
      <c r="H4" s="85"/>
      <c r="I4" s="85">
        <f>F4-H4</f>
        <v>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0</v>
      </c>
      <c r="C5" s="85">
        <f>SUM(Sheet1!O4:O31)</f>
        <v>0</v>
      </c>
      <c r="D5" s="99"/>
      <c r="F5" s="85">
        <f t="shared" ref="F5:F36" si="0">B5+C5+D5</f>
        <v>0</v>
      </c>
      <c r="H5" s="85"/>
      <c r="I5" s="85">
        <f t="shared" ref="I5:I36" si="1">F5-H5</f>
        <v>0</v>
      </c>
      <c r="J5" s="111" t="s">
        <v>61</v>
      </c>
      <c r="K5" s="91">
        <v>1</v>
      </c>
      <c r="M5" s="108" t="s">
        <v>89</v>
      </c>
      <c r="N5" s="104">
        <f>F37</f>
        <v>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0"/>
        <v>0</v>
      </c>
      <c r="H6" s="85"/>
      <c r="I6" s="85">
        <f t="shared" si="1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0"/>
        <v>0</v>
      </c>
      <c r="H7" s="85"/>
      <c r="I7" s="85">
        <f t="shared" si="1"/>
        <v>0</v>
      </c>
      <c r="J7" s="111" t="s">
        <v>3</v>
      </c>
      <c r="K7" s="90">
        <v>2</v>
      </c>
      <c r="M7" s="110" t="s">
        <v>59</v>
      </c>
      <c r="N7" s="105">
        <f>I37</f>
        <v>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0"/>
        <v>0</v>
      </c>
      <c r="H8" s="85"/>
      <c r="I8" s="85">
        <f t="shared" si="1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0"/>
        <v>0</v>
      </c>
      <c r="H9" s="85"/>
      <c r="I9" s="85">
        <f t="shared" si="1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0"/>
        <v>0</v>
      </c>
      <c r="H10" s="85"/>
      <c r="I10" s="85">
        <f t="shared" si="1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0"/>
        <v>0</v>
      </c>
      <c r="H11" s="85"/>
      <c r="I11" s="85">
        <f t="shared" si="1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0"/>
        <v>0</v>
      </c>
      <c r="H12" s="85"/>
      <c r="I12" s="85">
        <f t="shared" si="1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0"/>
        <v>0</v>
      </c>
      <c r="H13" s="85"/>
      <c r="I13" s="85">
        <f t="shared" si="1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0"/>
        <v>0</v>
      </c>
      <c r="H14" s="85"/>
      <c r="I14" s="85">
        <f t="shared" si="1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0"/>
        <v>0</v>
      </c>
      <c r="H15" s="85"/>
      <c r="I15" s="85">
        <f t="shared" si="1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0"/>
        <v>0</v>
      </c>
      <c r="H16" s="85"/>
      <c r="I16" s="85">
        <f t="shared" si="1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0"/>
        <v>0</v>
      </c>
      <c r="H17" s="85"/>
      <c r="I17" s="85">
        <f t="shared" si="1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0"/>
        <v>0</v>
      </c>
      <c r="H18" s="85"/>
      <c r="I18" s="85">
        <f t="shared" si="1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0"/>
        <v>0</v>
      </c>
      <c r="H19" s="85"/>
      <c r="I19" s="85">
        <f t="shared" si="1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0"/>
        <v>0</v>
      </c>
      <c r="H20" s="85"/>
      <c r="I20" s="85">
        <f t="shared" si="1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0"/>
        <v>0</v>
      </c>
      <c r="H21" s="85"/>
      <c r="I21" s="85">
        <f t="shared" si="1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0"/>
        <v>0</v>
      </c>
      <c r="H22" s="85"/>
      <c r="I22" s="85">
        <f t="shared" si="1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0"/>
        <v>0</v>
      </c>
      <c r="H23" s="85"/>
      <c r="I23" s="85">
        <f t="shared" si="1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0"/>
        <v>0</v>
      </c>
      <c r="H24" s="85"/>
      <c r="I24" s="85">
        <f t="shared" si="1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0"/>
        <v>0</v>
      </c>
      <c r="H25" s="85"/>
      <c r="I25" s="85">
        <f t="shared" si="1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0"/>
        <v>0</v>
      </c>
      <c r="H26" s="85"/>
      <c r="I26" s="85">
        <f t="shared" si="1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0"/>
        <v>0</v>
      </c>
      <c r="H27" s="85"/>
      <c r="I27" s="85">
        <f t="shared" si="1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0"/>
        <v>0</v>
      </c>
      <c r="H28" s="85"/>
      <c r="I28" s="85">
        <f t="shared" si="1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0"/>
        <v>0</v>
      </c>
      <c r="H29" s="85"/>
      <c r="I29" s="85">
        <f t="shared" si="1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0"/>
        <v>0</v>
      </c>
      <c r="H30" s="85"/>
      <c r="I30" s="85">
        <f t="shared" si="1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0"/>
        <v>0</v>
      </c>
      <c r="H31" s="85"/>
      <c r="I31" s="85">
        <f t="shared" si="1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0"/>
        <v>0</v>
      </c>
      <c r="H32" s="85"/>
      <c r="I32" s="85">
        <f t="shared" si="1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0"/>
        <v>0</v>
      </c>
      <c r="H33" s="85"/>
      <c r="I33" s="85">
        <f t="shared" si="1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0"/>
        <v>0</v>
      </c>
      <c r="H34" s="85"/>
      <c r="I34" s="85">
        <f t="shared" si="1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0"/>
        <v>0</v>
      </c>
      <c r="H35" s="85"/>
      <c r="I35" s="85">
        <f t="shared" si="1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0"/>
        <v>0</v>
      </c>
      <c r="H36" s="85"/>
      <c r="I36" s="85">
        <f t="shared" si="1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0</v>
      </c>
      <c r="C37" s="93">
        <f>SUM(C4:C36)</f>
        <v>0</v>
      </c>
      <c r="D37" s="93">
        <f>SUM(D4:D36)</f>
        <v>0</v>
      </c>
      <c r="F37" s="103">
        <f>SUM(F4:F36)</f>
        <v>0</v>
      </c>
      <c r="H37" s="103">
        <f>SUM(H4:H36)</f>
        <v>0</v>
      </c>
      <c r="I37" s="103">
        <f>SUM(I4:I36)</f>
        <v>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1"/>
      <c r="F61" s="131"/>
      <c r="G61" s="49"/>
      <c r="H61" s="113"/>
      <c r="I61" s="95"/>
      <c r="J61" s="113"/>
      <c r="K61" s="131"/>
      <c r="L61" s="131"/>
      <c r="M61" s="95"/>
      <c r="N61" s="114"/>
      <c r="O61" s="114"/>
      <c r="P61" s="116"/>
      <c r="Q61" s="116"/>
      <c r="R61" s="113"/>
      <c r="S61" s="73"/>
      <c r="T61" s="121"/>
      <c r="U61" s="121"/>
      <c r="V61" s="73"/>
      <c r="W61" s="113"/>
      <c r="X61" s="113"/>
    </row>
    <row r="62" spans="1:24" ht="46.5" x14ac:dyDescent="0.3">
      <c r="A62" s="121"/>
      <c r="B62" s="121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1"/>
      <c r="O62" s="121"/>
      <c r="P62" s="116"/>
      <c r="Q62" s="116"/>
      <c r="R62" s="113"/>
      <c r="S62" s="73"/>
      <c r="T62" s="121"/>
      <c r="U62" s="121"/>
      <c r="V62" s="73"/>
      <c r="W62" s="113"/>
      <c r="X62" s="113"/>
    </row>
    <row r="63" spans="1:24" ht="18.75" x14ac:dyDescent="0.3">
      <c r="A63" s="121"/>
      <c r="B63" s="121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1"/>
      <c r="O63" s="121"/>
      <c r="P63" s="117"/>
      <c r="Q63" s="117"/>
      <c r="R63" s="113"/>
      <c r="S63" s="113"/>
      <c r="T63" s="129"/>
      <c r="U63" s="129"/>
      <c r="V63" s="113"/>
      <c r="W63" s="113"/>
      <c r="X63" s="113"/>
    </row>
    <row r="64" spans="1:24" ht="18.75" x14ac:dyDescent="0.3">
      <c r="A64" s="121"/>
      <c r="B64" s="121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1"/>
      <c r="O64" s="121"/>
      <c r="P64" s="117"/>
      <c r="Q64" s="117"/>
      <c r="R64" s="113"/>
      <c r="S64" s="113"/>
      <c r="T64" s="129"/>
      <c r="U64" s="129"/>
      <c r="V64" s="113"/>
      <c r="W64" s="113"/>
      <c r="X64" s="113"/>
    </row>
    <row r="65" spans="1:24" ht="18.75" x14ac:dyDescent="0.3">
      <c r="A65" s="121"/>
      <c r="B65" s="121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1"/>
      <c r="O65" s="121"/>
      <c r="P65" s="117"/>
      <c r="Q65" s="117"/>
      <c r="R65" s="113"/>
      <c r="S65" s="113"/>
      <c r="T65" s="129"/>
      <c r="U65" s="129"/>
      <c r="V65" s="113"/>
      <c r="W65" s="113"/>
      <c r="X65" s="113"/>
    </row>
    <row r="66" spans="1:24" ht="18.75" x14ac:dyDescent="0.3">
      <c r="A66" s="121"/>
      <c r="B66" s="121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1"/>
      <c r="O66" s="121"/>
      <c r="P66" s="117"/>
      <c r="Q66" s="117"/>
      <c r="R66" s="113"/>
      <c r="S66" s="113"/>
      <c r="T66" s="129"/>
      <c r="U66" s="129"/>
      <c r="V66" s="113"/>
      <c r="W66" s="113"/>
      <c r="X66" s="113"/>
    </row>
    <row r="67" spans="1:24" ht="18.75" x14ac:dyDescent="0.3">
      <c r="A67" s="121"/>
      <c r="B67" s="121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1"/>
      <c r="O67" s="121"/>
      <c r="P67" s="117"/>
      <c r="Q67" s="117"/>
      <c r="R67" s="113"/>
      <c r="S67" s="113"/>
      <c r="T67" s="129"/>
      <c r="U67" s="129"/>
      <c r="V67" s="113"/>
      <c r="W67" s="113"/>
      <c r="X67" s="113"/>
    </row>
    <row r="68" spans="1:24" ht="18.75" x14ac:dyDescent="0.3">
      <c r="A68" s="121"/>
      <c r="B68" s="121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1"/>
      <c r="O68" s="121"/>
      <c r="P68" s="117"/>
      <c r="Q68" s="117"/>
      <c r="R68" s="113"/>
      <c r="S68" s="113"/>
      <c r="T68" s="129"/>
      <c r="U68" s="129"/>
      <c r="V68" s="113"/>
      <c r="W68" s="113"/>
      <c r="X68" s="113"/>
    </row>
    <row r="69" spans="1:24" ht="18.75" x14ac:dyDescent="0.3">
      <c r="A69" s="121"/>
      <c r="B69" s="121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1"/>
      <c r="O69" s="121"/>
      <c r="P69" s="117"/>
      <c r="Q69" s="117"/>
      <c r="R69" s="113"/>
      <c r="S69" s="113"/>
      <c r="T69" s="129"/>
      <c r="U69" s="129"/>
      <c r="V69" s="113"/>
      <c r="W69" s="113"/>
      <c r="X69" s="113"/>
    </row>
    <row r="70" spans="1:24" ht="18.75" x14ac:dyDescent="0.3">
      <c r="A70" s="121"/>
      <c r="B70" s="121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1"/>
      <c r="O70" s="121"/>
      <c r="P70" s="117"/>
      <c r="Q70" s="117"/>
      <c r="R70" s="113"/>
      <c r="S70" s="113"/>
      <c r="T70" s="129"/>
      <c r="U70" s="129"/>
      <c r="V70" s="113"/>
      <c r="W70" s="113"/>
      <c r="X70" s="113"/>
    </row>
    <row r="71" spans="1:24" ht="18.75" x14ac:dyDescent="0.3">
      <c r="A71" s="121"/>
      <c r="B71" s="121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29"/>
      <c r="U71" s="129"/>
      <c r="V71" s="113"/>
      <c r="W71" s="113"/>
      <c r="X71" s="113"/>
    </row>
    <row r="72" spans="1:24" ht="18.75" x14ac:dyDescent="0.3">
      <c r="A72" s="121"/>
      <c r="B72" s="121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29"/>
      <c r="U72" s="129"/>
      <c r="V72" s="113"/>
      <c r="W72" s="113"/>
      <c r="X72" s="113"/>
    </row>
    <row r="73" spans="1:24" ht="18.75" x14ac:dyDescent="0.3">
      <c r="A73" s="121"/>
      <c r="B73" s="121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1"/>
      <c r="O73" s="121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1"/>
      <c r="C74" s="121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4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18</v>
      </c>
      <c r="B4" s="156"/>
      <c r="C4" s="142"/>
      <c r="D4" s="142"/>
      <c r="E4" s="57"/>
      <c r="F4" s="59"/>
      <c r="G4" s="47"/>
      <c r="H4" s="65"/>
      <c r="J4" s="148" t="s">
        <v>61</v>
      </c>
      <c r="K4" s="148"/>
      <c r="L4" s="141"/>
      <c r="M4" s="141"/>
      <c r="N4" s="58"/>
      <c r="O4" s="58"/>
      <c r="P4" s="47"/>
      <c r="Q4" s="65"/>
      <c r="S4" s="153" t="s">
        <v>15</v>
      </c>
      <c r="T4" s="153"/>
      <c r="U4" s="141"/>
      <c r="V4" s="141"/>
      <c r="W4" s="58"/>
      <c r="X4" s="58"/>
      <c r="Y4" s="47"/>
      <c r="Z4" s="65"/>
    </row>
    <row r="5" spans="1:26" ht="21" customHeight="1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57"/>
      <c r="O5" s="57"/>
      <c r="P5" s="47"/>
      <c r="Q5" s="65"/>
      <c r="S5" s="138"/>
      <c r="T5" s="138"/>
      <c r="U5" s="142"/>
      <c r="V5" s="142"/>
      <c r="W5" s="57"/>
      <c r="X5" s="57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58"/>
      <c r="O6" s="58"/>
      <c r="P6" s="47"/>
      <c r="Q6" s="65"/>
      <c r="S6" s="138"/>
      <c r="T6" s="138"/>
      <c r="U6" s="141"/>
      <c r="V6" s="141"/>
      <c r="W6" s="58"/>
      <c r="X6" s="58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58"/>
      <c r="O7" s="58"/>
      <c r="P7" s="47"/>
      <c r="Q7" s="65"/>
      <c r="S7" s="138"/>
      <c r="T7" s="138"/>
      <c r="U7" s="142"/>
      <c r="V7" s="142"/>
      <c r="W7" s="57"/>
      <c r="X7" s="57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57"/>
      <c r="O8" s="57"/>
      <c r="P8" s="47"/>
      <c r="Q8" s="65"/>
      <c r="S8" s="138"/>
      <c r="T8" s="138"/>
      <c r="U8" s="141"/>
      <c r="V8" s="141"/>
      <c r="W8" s="58"/>
      <c r="X8" s="58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58"/>
      <c r="O9" s="58"/>
      <c r="P9" s="47"/>
      <c r="Q9" s="65"/>
      <c r="S9" s="138"/>
      <c r="T9" s="138"/>
      <c r="U9" s="142"/>
      <c r="V9" s="142"/>
      <c r="W9" s="57"/>
      <c r="X9" s="57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58"/>
      <c r="O10" s="58"/>
      <c r="P10" s="47"/>
      <c r="Q10" s="65"/>
      <c r="S10" s="138"/>
      <c r="T10" s="138"/>
      <c r="U10" s="141"/>
      <c r="V10" s="141"/>
      <c r="W10" s="58"/>
      <c r="X10" s="58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58"/>
      <c r="O11" s="58"/>
      <c r="P11" s="47"/>
      <c r="Q11" s="65"/>
      <c r="S11" s="138"/>
      <c r="T11" s="138"/>
      <c r="U11" s="141"/>
      <c r="V11" s="141"/>
      <c r="W11" s="58"/>
      <c r="X11" s="58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58"/>
      <c r="O12" s="58"/>
      <c r="P12" s="47"/>
      <c r="Q12" s="65"/>
      <c r="S12" s="138"/>
      <c r="T12" s="138"/>
      <c r="U12" s="141"/>
      <c r="V12" s="141"/>
      <c r="W12" s="58"/>
      <c r="X12" s="58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58"/>
      <c r="O13" s="58"/>
      <c r="P13" s="47"/>
      <c r="Q13" s="65"/>
      <c r="S13" s="138"/>
      <c r="T13" s="138"/>
      <c r="U13" s="141"/>
      <c r="V13" s="141"/>
      <c r="W13" s="58"/>
      <c r="X13" s="58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58"/>
      <c r="O14" s="58"/>
      <c r="P14" s="47"/>
      <c r="Q14" s="65"/>
      <c r="S14" s="138"/>
      <c r="T14" s="138"/>
      <c r="U14" s="141"/>
      <c r="V14" s="141"/>
      <c r="W14" s="58"/>
      <c r="X14" s="58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58"/>
      <c r="O15" s="58"/>
      <c r="P15" s="47"/>
      <c r="Q15" s="65"/>
      <c r="S15" s="138"/>
      <c r="T15" s="138"/>
      <c r="U15" s="141"/>
      <c r="V15" s="141"/>
      <c r="W15" s="58"/>
      <c r="X15" s="58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58"/>
      <c r="O16" s="58"/>
      <c r="P16" s="47"/>
      <c r="Q16" s="65"/>
      <c r="S16" s="138"/>
      <c r="T16" s="138"/>
      <c r="U16" s="141"/>
      <c r="V16" s="141"/>
      <c r="W16" s="58"/>
      <c r="X16" s="58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58"/>
      <c r="O17" s="58"/>
      <c r="P17" s="47"/>
      <c r="Q17" s="65"/>
      <c r="S17" s="138"/>
      <c r="T17" s="138"/>
      <c r="U17" s="141"/>
      <c r="V17" s="141"/>
      <c r="W17" s="58"/>
      <c r="X17" s="58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58"/>
      <c r="O18" s="58"/>
      <c r="P18" s="47"/>
      <c r="Q18" s="65"/>
      <c r="S18" s="138"/>
      <c r="T18" s="138"/>
      <c r="U18" s="141"/>
      <c r="V18" s="141"/>
      <c r="W18" s="58"/>
      <c r="X18" s="58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58"/>
      <c r="O19" s="58"/>
      <c r="P19" s="47"/>
      <c r="Q19" s="65"/>
      <c r="S19" s="138"/>
      <c r="T19" s="138"/>
      <c r="U19" s="141"/>
      <c r="V19" s="141"/>
      <c r="W19" s="58"/>
      <c r="X19" s="58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58"/>
      <c r="O20" s="58"/>
      <c r="P20" s="47"/>
      <c r="Q20" s="65"/>
      <c r="S20" s="138"/>
      <c r="T20" s="138"/>
      <c r="U20" s="141"/>
      <c r="V20" s="141"/>
      <c r="W20" s="58"/>
      <c r="X20" s="58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58"/>
      <c r="O21" s="58"/>
      <c r="P21" s="47"/>
      <c r="Q21" s="65"/>
      <c r="S21" s="138"/>
      <c r="T21" s="138"/>
      <c r="U21" s="141"/>
      <c r="V21" s="141"/>
      <c r="W21" s="58"/>
      <c r="X21" s="58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58"/>
      <c r="O22" s="58"/>
      <c r="P22" s="47"/>
      <c r="Q22" s="65"/>
      <c r="S22" s="138"/>
      <c r="T22" s="138"/>
      <c r="U22" s="141"/>
      <c r="V22" s="141"/>
      <c r="W22" s="58"/>
      <c r="X22" s="58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58"/>
      <c r="O23" s="58"/>
      <c r="P23" s="47"/>
      <c r="Q23" s="65"/>
      <c r="S23" s="138"/>
      <c r="T23" s="138"/>
      <c r="U23" s="141"/>
      <c r="V23" s="141"/>
      <c r="W23" s="58"/>
      <c r="X23" s="58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58"/>
      <c r="O24" s="58"/>
      <c r="P24" s="47"/>
      <c r="Q24" s="65"/>
      <c r="S24" s="138"/>
      <c r="T24" s="138"/>
      <c r="U24" s="141"/>
      <c r="V24" s="141"/>
      <c r="W24" s="58"/>
      <c r="X24" s="58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58"/>
      <c r="O25" s="58"/>
      <c r="P25" s="47"/>
      <c r="Q25" s="65"/>
      <c r="S25" s="138"/>
      <c r="T25" s="138"/>
      <c r="U25" s="141"/>
      <c r="V25" s="141"/>
      <c r="W25" s="58"/>
      <c r="X25" s="58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58"/>
      <c r="O26" s="58"/>
      <c r="P26" s="47"/>
      <c r="Q26" s="65"/>
      <c r="S26" s="138"/>
      <c r="T26" s="138"/>
      <c r="U26" s="141"/>
      <c r="V26" s="141"/>
      <c r="W26" s="58"/>
      <c r="X26" s="58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58"/>
      <c r="O27" s="58"/>
      <c r="P27" s="47"/>
      <c r="Q27" s="65"/>
      <c r="S27" s="138"/>
      <c r="T27" s="138"/>
      <c r="U27" s="141"/>
      <c r="V27" s="141"/>
      <c r="W27" s="58"/>
      <c r="X27" s="58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58"/>
      <c r="O28" s="58"/>
      <c r="P28" s="47"/>
      <c r="Q28" s="65"/>
      <c r="S28" s="138"/>
      <c r="T28" s="138"/>
      <c r="U28" s="141"/>
      <c r="V28" s="141"/>
      <c r="W28" s="58"/>
      <c r="X28" s="58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58"/>
      <c r="O29" s="58"/>
      <c r="P29" s="47"/>
      <c r="Q29" s="65"/>
      <c r="S29" s="138"/>
      <c r="T29" s="138"/>
      <c r="U29" s="141"/>
      <c r="V29" s="141"/>
      <c r="W29" s="58"/>
      <c r="X29" s="58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58"/>
      <c r="O30" s="58"/>
      <c r="P30" s="47"/>
      <c r="Q30" s="65"/>
      <c r="S30" s="138"/>
      <c r="T30" s="138"/>
      <c r="U30" s="141"/>
      <c r="V30" s="141"/>
      <c r="W30" s="58"/>
      <c r="X30" s="58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58"/>
      <c r="O31" s="58"/>
      <c r="P31" s="47"/>
      <c r="Q31" s="65"/>
      <c r="S31" s="138"/>
      <c r="T31" s="138"/>
      <c r="U31" s="141"/>
      <c r="V31" s="141"/>
      <c r="W31" s="58"/>
      <c r="X31" s="58"/>
      <c r="Y31" s="47"/>
      <c r="Z31" s="65"/>
    </row>
    <row r="35" spans="9:23" x14ac:dyDescent="0.25">
      <c r="I35" s="145"/>
      <c r="J35" s="145"/>
      <c r="K35" s="145"/>
      <c r="L35" s="145"/>
      <c r="M35" s="45"/>
      <c r="N35" s="45"/>
      <c r="O35" s="45"/>
      <c r="Q35" s="145"/>
      <c r="R35" s="145"/>
      <c r="S35" s="145"/>
      <c r="T35" s="145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2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1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1" t="s">
        <v>54</v>
      </c>
      <c r="O2" s="61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1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3</v>
      </c>
      <c r="B4" s="156"/>
      <c r="C4" s="142"/>
      <c r="D4" s="142"/>
      <c r="E4" s="57"/>
      <c r="F4" s="59"/>
      <c r="G4" s="47"/>
      <c r="H4" s="65"/>
      <c r="J4" s="148" t="s">
        <v>13</v>
      </c>
      <c r="K4" s="148"/>
      <c r="L4" s="141"/>
      <c r="M4" s="141"/>
      <c r="N4" s="97"/>
      <c r="O4" s="97"/>
      <c r="P4" s="47"/>
      <c r="Q4" s="65"/>
      <c r="S4" s="153" t="s">
        <v>2</v>
      </c>
      <c r="T4" s="153"/>
      <c r="U4" s="141"/>
      <c r="V4" s="141"/>
      <c r="W4" s="97"/>
      <c r="X4" s="97"/>
      <c r="Y4" s="47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47"/>
      <c r="H5" s="65"/>
      <c r="J5" s="138"/>
      <c r="K5" s="138"/>
      <c r="L5" s="142"/>
      <c r="M5" s="142"/>
      <c r="N5" s="98"/>
      <c r="O5" s="98"/>
      <c r="P5" s="47"/>
      <c r="Q5" s="65"/>
      <c r="S5" s="138"/>
      <c r="T5" s="138"/>
      <c r="U5" s="142"/>
      <c r="V5" s="142"/>
      <c r="W5" s="98"/>
      <c r="X5" s="98"/>
      <c r="Y5" s="47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47"/>
      <c r="H6" s="65"/>
      <c r="J6" s="138"/>
      <c r="K6" s="138"/>
      <c r="L6" s="141"/>
      <c r="M6" s="141"/>
      <c r="N6" s="97"/>
      <c r="O6" s="97"/>
      <c r="P6" s="47"/>
      <c r="Q6" s="65"/>
      <c r="S6" s="138"/>
      <c r="T6" s="138"/>
      <c r="U6" s="141"/>
      <c r="V6" s="141"/>
      <c r="W6" s="97"/>
      <c r="X6" s="97"/>
      <c r="Y6" s="47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47"/>
      <c r="H7" s="65"/>
      <c r="J7" s="138"/>
      <c r="K7" s="138"/>
      <c r="L7" s="141"/>
      <c r="M7" s="141"/>
      <c r="N7" s="97"/>
      <c r="O7" s="97"/>
      <c r="P7" s="47"/>
      <c r="Q7" s="65"/>
      <c r="S7" s="138"/>
      <c r="T7" s="138"/>
      <c r="U7" s="142"/>
      <c r="V7" s="142"/>
      <c r="W7" s="98"/>
      <c r="X7" s="98"/>
      <c r="Y7" s="47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47"/>
      <c r="H8" s="65"/>
      <c r="J8" s="138"/>
      <c r="K8" s="138"/>
      <c r="L8" s="142"/>
      <c r="M8" s="142"/>
      <c r="N8" s="98"/>
      <c r="O8" s="98"/>
      <c r="P8" s="47"/>
      <c r="Q8" s="65"/>
      <c r="S8" s="138"/>
      <c r="T8" s="138"/>
      <c r="U8" s="141"/>
      <c r="V8" s="141"/>
      <c r="W8" s="97"/>
      <c r="X8" s="97"/>
      <c r="Y8" s="47"/>
      <c r="Z8" s="65"/>
    </row>
    <row r="9" spans="1:26" ht="18.75" x14ac:dyDescent="0.3">
      <c r="A9" s="138" t="s">
        <v>57</v>
      </c>
      <c r="B9" s="138"/>
      <c r="C9" s="141"/>
      <c r="D9" s="141"/>
      <c r="E9" s="51"/>
      <c r="F9" s="47"/>
      <c r="G9" s="47"/>
      <c r="H9" s="65"/>
      <c r="J9" s="138"/>
      <c r="K9" s="138"/>
      <c r="L9" s="141"/>
      <c r="M9" s="141"/>
      <c r="N9" s="97"/>
      <c r="O9" s="97"/>
      <c r="P9" s="47"/>
      <c r="Q9" s="65"/>
      <c r="S9" s="138"/>
      <c r="T9" s="138"/>
      <c r="U9" s="142"/>
      <c r="V9" s="142"/>
      <c r="W9" s="98"/>
      <c r="X9" s="98"/>
      <c r="Y9" s="47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47"/>
      <c r="H10" s="65"/>
      <c r="J10" s="138"/>
      <c r="K10" s="138"/>
      <c r="L10" s="141"/>
      <c r="M10" s="141"/>
      <c r="N10" s="97"/>
      <c r="O10" s="97"/>
      <c r="P10" s="47"/>
      <c r="Q10" s="65"/>
      <c r="S10" s="138"/>
      <c r="T10" s="138"/>
      <c r="U10" s="141"/>
      <c r="V10" s="141"/>
      <c r="W10" s="97"/>
      <c r="X10" s="97"/>
      <c r="Y10" s="47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47"/>
      <c r="H11" s="65"/>
      <c r="J11" s="138"/>
      <c r="K11" s="138"/>
      <c r="L11" s="141"/>
      <c r="M11" s="141"/>
      <c r="N11" s="97"/>
      <c r="O11" s="97"/>
      <c r="P11" s="47"/>
      <c r="Q11" s="65"/>
      <c r="S11" s="138"/>
      <c r="T11" s="138"/>
      <c r="U11" s="141"/>
      <c r="V11" s="141"/>
      <c r="W11" s="97"/>
      <c r="X11" s="97"/>
      <c r="Y11" s="47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47"/>
      <c r="H12" s="65"/>
      <c r="J12" s="138"/>
      <c r="K12" s="138"/>
      <c r="L12" s="141"/>
      <c r="M12" s="141"/>
      <c r="N12" s="97"/>
      <c r="O12" s="97"/>
      <c r="P12" s="47"/>
      <c r="Q12" s="65"/>
      <c r="S12" s="138"/>
      <c r="T12" s="138"/>
      <c r="U12" s="141"/>
      <c r="V12" s="141"/>
      <c r="W12" s="97"/>
      <c r="X12" s="97"/>
      <c r="Y12" s="47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47"/>
      <c r="H13" s="65"/>
      <c r="J13" s="138"/>
      <c r="K13" s="138"/>
      <c r="L13" s="141"/>
      <c r="M13" s="141"/>
      <c r="N13" s="97"/>
      <c r="O13" s="97"/>
      <c r="P13" s="47"/>
      <c r="Q13" s="65"/>
      <c r="S13" s="138"/>
      <c r="T13" s="138"/>
      <c r="U13" s="141"/>
      <c r="V13" s="141"/>
      <c r="W13" s="97"/>
      <c r="X13" s="97"/>
      <c r="Y13" s="47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47"/>
      <c r="H14" s="65"/>
      <c r="J14" s="138"/>
      <c r="K14" s="138"/>
      <c r="L14" s="141"/>
      <c r="M14" s="141"/>
      <c r="N14" s="97"/>
      <c r="O14" s="97"/>
      <c r="P14" s="47"/>
      <c r="Q14" s="65"/>
      <c r="S14" s="138"/>
      <c r="T14" s="138"/>
      <c r="U14" s="141"/>
      <c r="V14" s="141"/>
      <c r="W14" s="97"/>
      <c r="X14" s="97"/>
      <c r="Y14" s="47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47"/>
      <c r="H15" s="65"/>
      <c r="J15" s="138"/>
      <c r="K15" s="138"/>
      <c r="L15" s="141"/>
      <c r="M15" s="141"/>
      <c r="N15" s="97"/>
      <c r="O15" s="97"/>
      <c r="P15" s="47"/>
      <c r="Q15" s="65"/>
      <c r="S15" s="138"/>
      <c r="T15" s="138"/>
      <c r="U15" s="141"/>
      <c r="V15" s="141"/>
      <c r="W15" s="97"/>
      <c r="X15" s="97"/>
      <c r="Y15" s="47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47"/>
      <c r="H16" s="65"/>
      <c r="J16" s="138"/>
      <c r="K16" s="138"/>
      <c r="L16" s="146"/>
      <c r="M16" s="147"/>
      <c r="N16" s="97"/>
      <c r="O16" s="97"/>
      <c r="P16" s="47"/>
      <c r="Q16" s="65"/>
      <c r="S16" s="138"/>
      <c r="T16" s="138"/>
      <c r="U16" s="141"/>
      <c r="V16" s="141"/>
      <c r="W16" s="97"/>
      <c r="X16" s="97"/>
      <c r="Y16" s="47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47"/>
      <c r="H17" s="65"/>
      <c r="J17" s="138"/>
      <c r="K17" s="138"/>
      <c r="L17" s="141"/>
      <c r="M17" s="141"/>
      <c r="N17" s="97"/>
      <c r="O17" s="97"/>
      <c r="P17" s="47"/>
      <c r="Q17" s="65"/>
      <c r="S17" s="138"/>
      <c r="T17" s="138"/>
      <c r="U17" s="141"/>
      <c r="V17" s="141"/>
      <c r="W17" s="97"/>
      <c r="X17" s="97"/>
      <c r="Y17" s="47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47"/>
      <c r="H18" s="65"/>
      <c r="J18" s="138"/>
      <c r="K18" s="138"/>
      <c r="L18" s="141"/>
      <c r="M18" s="141"/>
      <c r="N18" s="97"/>
      <c r="O18" s="97"/>
      <c r="P18" s="47"/>
      <c r="Q18" s="65"/>
      <c r="S18" s="138"/>
      <c r="T18" s="138"/>
      <c r="U18" s="141"/>
      <c r="V18" s="141"/>
      <c r="W18" s="97"/>
      <c r="X18" s="97"/>
      <c r="Y18" s="47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47"/>
      <c r="H19" s="65"/>
      <c r="J19" s="138"/>
      <c r="K19" s="138"/>
      <c r="L19" s="141"/>
      <c r="M19" s="141"/>
      <c r="N19" s="97"/>
      <c r="O19" s="97"/>
      <c r="P19" s="47"/>
      <c r="Q19" s="65"/>
      <c r="S19" s="138"/>
      <c r="T19" s="138"/>
      <c r="U19" s="141"/>
      <c r="V19" s="141"/>
      <c r="W19" s="97"/>
      <c r="X19" s="97"/>
      <c r="Y19" s="47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47"/>
      <c r="H20" s="65"/>
      <c r="J20" s="138"/>
      <c r="K20" s="138"/>
      <c r="L20" s="141"/>
      <c r="M20" s="141"/>
      <c r="N20" s="97"/>
      <c r="O20" s="97"/>
      <c r="P20" s="47"/>
      <c r="Q20" s="65"/>
      <c r="S20" s="138"/>
      <c r="T20" s="138"/>
      <c r="U20" s="141"/>
      <c r="V20" s="141"/>
      <c r="W20" s="97"/>
      <c r="X20" s="97"/>
      <c r="Y20" s="47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47"/>
      <c r="H21" s="65"/>
      <c r="J21" s="138"/>
      <c r="K21" s="138"/>
      <c r="L21" s="141"/>
      <c r="M21" s="141"/>
      <c r="N21" s="97"/>
      <c r="O21" s="97"/>
      <c r="P21" s="47"/>
      <c r="Q21" s="65"/>
      <c r="S21" s="138"/>
      <c r="T21" s="138"/>
      <c r="U21" s="141"/>
      <c r="V21" s="141"/>
      <c r="W21" s="97"/>
      <c r="X21" s="97"/>
      <c r="Y21" s="47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47"/>
      <c r="H22" s="65"/>
      <c r="J22" s="138"/>
      <c r="K22" s="138"/>
      <c r="L22" s="141"/>
      <c r="M22" s="141"/>
      <c r="N22" s="97"/>
      <c r="O22" s="97"/>
      <c r="P22" s="47"/>
      <c r="Q22" s="65"/>
      <c r="S22" s="138"/>
      <c r="T22" s="138"/>
      <c r="U22" s="141"/>
      <c r="V22" s="141"/>
      <c r="W22" s="97"/>
      <c r="X22" s="97"/>
      <c r="Y22" s="47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47"/>
      <c r="H23" s="65"/>
      <c r="J23" s="138"/>
      <c r="K23" s="138"/>
      <c r="L23" s="146"/>
      <c r="M23" s="147"/>
      <c r="N23" s="97"/>
      <c r="O23" s="97"/>
      <c r="P23" s="47"/>
      <c r="Q23" s="65"/>
      <c r="S23" s="138"/>
      <c r="T23" s="138"/>
      <c r="U23" s="141"/>
      <c r="V23" s="141"/>
      <c r="W23" s="97"/>
      <c r="X23" s="97"/>
      <c r="Y23" s="47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47"/>
      <c r="H24" s="65"/>
      <c r="J24" s="138"/>
      <c r="K24" s="138"/>
      <c r="L24" s="141"/>
      <c r="M24" s="141"/>
      <c r="N24" s="97"/>
      <c r="O24" s="97"/>
      <c r="P24" s="47"/>
      <c r="Q24" s="65"/>
      <c r="S24" s="138"/>
      <c r="T24" s="138"/>
      <c r="U24" s="141"/>
      <c r="V24" s="141"/>
      <c r="W24" s="97"/>
      <c r="X24" s="97"/>
      <c r="Y24" s="47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47"/>
      <c r="H25" s="65"/>
      <c r="J25" s="138"/>
      <c r="K25" s="138"/>
      <c r="L25" s="141"/>
      <c r="M25" s="141"/>
      <c r="N25" s="97"/>
      <c r="O25" s="97"/>
      <c r="P25" s="47"/>
      <c r="Q25" s="65"/>
      <c r="S25" s="138"/>
      <c r="T25" s="138"/>
      <c r="U25" s="141"/>
      <c r="V25" s="141"/>
      <c r="W25" s="97"/>
      <c r="X25" s="97"/>
      <c r="Y25" s="47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47"/>
      <c r="H26" s="65"/>
      <c r="J26" s="138"/>
      <c r="K26" s="138"/>
      <c r="L26" s="141"/>
      <c r="M26" s="141"/>
      <c r="N26" s="97"/>
      <c r="O26" s="97"/>
      <c r="P26" s="47"/>
      <c r="Q26" s="65"/>
      <c r="S26" s="138"/>
      <c r="T26" s="138"/>
      <c r="U26" s="141"/>
      <c r="V26" s="141"/>
      <c r="W26" s="97"/>
      <c r="X26" s="97"/>
      <c r="Y26" s="47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47"/>
      <c r="H27" s="65"/>
      <c r="J27" s="138"/>
      <c r="K27" s="138"/>
      <c r="L27" s="141"/>
      <c r="M27" s="141"/>
      <c r="N27" s="97"/>
      <c r="O27" s="97"/>
      <c r="P27" s="47"/>
      <c r="Q27" s="65"/>
      <c r="S27" s="138"/>
      <c r="T27" s="138"/>
      <c r="U27" s="141"/>
      <c r="V27" s="141"/>
      <c r="W27" s="97"/>
      <c r="X27" s="97"/>
      <c r="Y27" s="47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47"/>
      <c r="H28" s="65"/>
      <c r="J28" s="138"/>
      <c r="K28" s="138"/>
      <c r="L28" s="141"/>
      <c r="M28" s="141"/>
      <c r="N28" s="97"/>
      <c r="O28" s="97"/>
      <c r="P28" s="47"/>
      <c r="Q28" s="65"/>
      <c r="S28" s="138"/>
      <c r="T28" s="138"/>
      <c r="U28" s="141"/>
      <c r="V28" s="141"/>
      <c r="W28" s="97"/>
      <c r="X28" s="97"/>
      <c r="Y28" s="47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47"/>
      <c r="H29" s="65"/>
      <c r="J29" s="138"/>
      <c r="K29" s="138"/>
      <c r="L29" s="141"/>
      <c r="M29" s="141"/>
      <c r="N29" s="97"/>
      <c r="O29" s="97"/>
      <c r="P29" s="47"/>
      <c r="Q29" s="65"/>
      <c r="S29" s="138"/>
      <c r="T29" s="138"/>
      <c r="U29" s="141"/>
      <c r="V29" s="141"/>
      <c r="W29" s="97"/>
      <c r="X29" s="97"/>
      <c r="Y29" s="47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47"/>
      <c r="H30" s="65"/>
      <c r="J30" s="138"/>
      <c r="K30" s="138"/>
      <c r="L30" s="146"/>
      <c r="M30" s="147"/>
      <c r="N30" s="97"/>
      <c r="O30" s="97"/>
      <c r="P30" s="47"/>
      <c r="Q30" s="65"/>
      <c r="S30" s="138"/>
      <c r="T30" s="138"/>
      <c r="U30" s="141"/>
      <c r="V30" s="141"/>
      <c r="W30" s="97"/>
      <c r="X30" s="97"/>
      <c r="Y30" s="47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47"/>
      <c r="H31" s="65"/>
      <c r="J31" s="138"/>
      <c r="K31" s="138"/>
      <c r="L31" s="141"/>
      <c r="M31" s="141"/>
      <c r="N31" s="97"/>
      <c r="O31" s="97"/>
      <c r="P31" s="47"/>
      <c r="Q31" s="65"/>
      <c r="S31" s="138"/>
      <c r="T31" s="138"/>
      <c r="U31" s="141"/>
      <c r="V31" s="141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2"/>
    </sheetView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3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</v>
      </c>
      <c r="B4" s="156"/>
      <c r="C4" s="142"/>
      <c r="D4" s="142"/>
      <c r="E4" s="98"/>
      <c r="F4" s="59"/>
      <c r="G4" s="63"/>
      <c r="H4" s="65"/>
      <c r="J4" s="148" t="s">
        <v>86</v>
      </c>
      <c r="K4" s="148"/>
      <c r="L4" s="141"/>
      <c r="M4" s="141"/>
      <c r="N4" s="97"/>
      <c r="O4" s="58"/>
      <c r="P4" s="63"/>
      <c r="Q4" s="65"/>
      <c r="S4" s="153" t="s">
        <v>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97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97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98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97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97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97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98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97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59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2"/>
      <c r="V13" s="142"/>
      <c r="W13" s="98"/>
      <c r="X13" s="98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97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59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97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97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97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97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97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97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97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97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97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97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97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97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97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97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97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97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4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9</v>
      </c>
      <c r="B4" s="156"/>
      <c r="C4" s="142"/>
      <c r="D4" s="142"/>
      <c r="E4" s="57"/>
      <c r="F4" s="59"/>
      <c r="G4" s="63"/>
      <c r="H4" s="65"/>
      <c r="J4" s="148" t="s">
        <v>82</v>
      </c>
      <c r="K4" s="148"/>
      <c r="L4" s="141"/>
      <c r="M4" s="141"/>
      <c r="N4" s="58"/>
      <c r="O4" s="58"/>
      <c r="P4" s="63"/>
      <c r="Q4" s="65"/>
      <c r="S4" s="153" t="s">
        <v>6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2"/>
      <c r="V11" s="142"/>
      <c r="W11" s="98"/>
      <c r="X11" s="98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2"/>
      <c r="D15" s="142"/>
      <c r="E15" s="98"/>
      <c r="F15" s="98"/>
      <c r="G15" s="96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5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83</v>
      </c>
      <c r="B4" s="156"/>
      <c r="C4" s="142"/>
      <c r="D4" s="142"/>
      <c r="E4" s="57"/>
      <c r="F4" s="59"/>
      <c r="G4" s="63"/>
      <c r="H4" s="65"/>
      <c r="J4" s="148" t="s">
        <v>19</v>
      </c>
      <c r="K4" s="148"/>
      <c r="L4" s="141"/>
      <c r="M4" s="141"/>
      <c r="N4" s="58"/>
      <c r="O4" s="58"/>
      <c r="P4" s="63"/>
      <c r="Q4" s="65"/>
      <c r="S4" s="153" t="s">
        <v>68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2"/>
      <c r="V12" s="142"/>
      <c r="W12" s="98"/>
      <c r="X12" s="98"/>
      <c r="Y12" s="96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2"/>
      <c r="V14" s="142"/>
      <c r="W14" s="98"/>
      <c r="X14" s="98"/>
      <c r="Y14" s="96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6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69</v>
      </c>
      <c r="B4" s="156"/>
      <c r="C4" s="142"/>
      <c r="D4" s="142"/>
      <c r="E4" s="57"/>
      <c r="F4" s="59"/>
      <c r="G4" s="63"/>
      <c r="H4" s="65"/>
      <c r="J4" s="148" t="s">
        <v>71</v>
      </c>
      <c r="K4" s="148"/>
      <c r="L4" s="141"/>
      <c r="M4" s="141"/>
      <c r="N4" s="58"/>
      <c r="O4" s="58"/>
      <c r="P4" s="63"/>
      <c r="Q4" s="65"/>
      <c r="S4" s="153" t="s">
        <v>73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7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70</v>
      </c>
      <c r="B4" s="156"/>
      <c r="C4" s="142"/>
      <c r="D4" s="142"/>
      <c r="E4" s="57"/>
      <c r="F4" s="59"/>
      <c r="G4" s="63"/>
      <c r="H4" s="65"/>
      <c r="J4" s="148" t="s">
        <v>87</v>
      </c>
      <c r="K4" s="148"/>
      <c r="L4" s="141"/>
      <c r="M4" s="141"/>
      <c r="N4" s="58"/>
      <c r="O4" s="58"/>
      <c r="P4" s="63"/>
      <c r="Q4" s="65"/>
      <c r="S4" s="153" t="s">
        <v>74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58"/>
      <c r="O10" s="58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8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72</v>
      </c>
      <c r="B4" s="156"/>
      <c r="C4" s="142"/>
      <c r="D4" s="142"/>
      <c r="E4" s="57"/>
      <c r="F4" s="59"/>
      <c r="G4" s="63"/>
      <c r="H4" s="65"/>
      <c r="J4" s="148" t="s">
        <v>84</v>
      </c>
      <c r="K4" s="148"/>
      <c r="L4" s="141"/>
      <c r="M4" s="141"/>
      <c r="N4" s="58"/>
      <c r="O4" s="58"/>
      <c r="P4" s="63"/>
      <c r="Q4" s="65"/>
      <c r="S4" s="153" t="s">
        <v>1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57"/>
      <c r="O5" s="57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58"/>
      <c r="O6" s="58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58"/>
      <c r="O7" s="58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57"/>
      <c r="O8" s="57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58"/>
      <c r="O9" s="58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98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58"/>
      <c r="O11" s="58"/>
      <c r="P11" s="63"/>
      <c r="Q11" s="65"/>
      <c r="S11" s="138"/>
      <c r="T11" s="138"/>
      <c r="U11" s="141"/>
      <c r="V11" s="141"/>
      <c r="W11" s="58"/>
      <c r="X11" s="58"/>
      <c r="Y11" s="63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58"/>
      <c r="O12" s="58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2"/>
      <c r="D13" s="142"/>
      <c r="E13" s="98"/>
      <c r="F13" s="98"/>
      <c r="G13" s="96"/>
      <c r="H13" s="65"/>
      <c r="J13" s="138"/>
      <c r="K13" s="138"/>
      <c r="L13" s="141"/>
      <c r="M13" s="141"/>
      <c r="N13" s="58"/>
      <c r="O13" s="58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2"/>
      <c r="D14" s="142"/>
      <c r="E14" s="98"/>
      <c r="F14" s="98"/>
      <c r="G14" s="96"/>
      <c r="H14" s="65"/>
      <c r="J14" s="138"/>
      <c r="K14" s="138"/>
      <c r="L14" s="141"/>
      <c r="M14" s="141"/>
      <c r="N14" s="58"/>
      <c r="O14" s="58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58"/>
      <c r="O15" s="58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58"/>
      <c r="O16" s="58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58"/>
      <c r="O17" s="58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58"/>
      <c r="O18" s="58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58"/>
      <c r="O19" s="58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58"/>
      <c r="O20" s="58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58"/>
      <c r="O21" s="58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58"/>
      <c r="O22" s="58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58"/>
      <c r="O23" s="58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58"/>
      <c r="O24" s="58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58"/>
      <c r="O25" s="58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58"/>
      <c r="O26" s="58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58"/>
      <c r="O27" s="58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58"/>
      <c r="O28" s="58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58"/>
      <c r="O29" s="58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58"/>
      <c r="O30" s="58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58"/>
      <c r="O31" s="58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9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12</v>
      </c>
      <c r="B4" s="156"/>
      <c r="C4" s="142"/>
      <c r="D4" s="142"/>
      <c r="E4" s="57"/>
      <c r="F4" s="59"/>
      <c r="G4" s="63"/>
      <c r="H4" s="65"/>
      <c r="J4" s="148" t="s">
        <v>85</v>
      </c>
      <c r="K4" s="148"/>
      <c r="L4" s="141"/>
      <c r="M4" s="141"/>
      <c r="N4" s="97"/>
      <c r="O4" s="97"/>
      <c r="P4" s="63"/>
      <c r="Q4" s="65"/>
      <c r="S4" s="153" t="s">
        <v>14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96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58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10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62</v>
      </c>
      <c r="B4" s="156"/>
      <c r="C4" s="142"/>
      <c r="D4" s="142"/>
      <c r="E4" s="57"/>
      <c r="F4" s="59"/>
      <c r="G4" s="63"/>
      <c r="H4" s="65"/>
      <c r="J4" s="148" t="s">
        <v>65</v>
      </c>
      <c r="K4" s="148"/>
      <c r="L4" s="141"/>
      <c r="M4" s="141"/>
      <c r="N4" s="97"/>
      <c r="O4" s="97"/>
      <c r="P4" s="63"/>
      <c r="Q4" s="65"/>
      <c r="S4" s="153" t="s">
        <v>16</v>
      </c>
      <c r="T4" s="153"/>
      <c r="U4" s="141"/>
      <c r="V4" s="141"/>
      <c r="W4" s="58"/>
      <c r="X4" s="97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96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98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96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97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98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96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97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96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98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96"/>
      <c r="G10" s="63"/>
      <c r="H10" s="65"/>
      <c r="J10" s="138"/>
      <c r="K10" s="138"/>
      <c r="L10" s="141"/>
      <c r="M10" s="141"/>
      <c r="N10" s="97"/>
      <c r="O10" s="97"/>
      <c r="P10" s="63"/>
      <c r="Q10" s="65"/>
      <c r="S10" s="138"/>
      <c r="T10" s="138"/>
      <c r="U10" s="141"/>
      <c r="V10" s="141"/>
      <c r="W10" s="58"/>
      <c r="X10" s="97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1"/>
      <c r="M11" s="141"/>
      <c r="N11" s="97"/>
      <c r="O11" s="97"/>
      <c r="P11" s="63"/>
      <c r="Q11" s="65"/>
      <c r="S11" s="138"/>
      <c r="T11" s="138"/>
      <c r="U11" s="141"/>
      <c r="V11" s="141"/>
      <c r="W11" s="97"/>
      <c r="X11" s="97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96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97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97"/>
      <c r="F13" s="97"/>
      <c r="G13" s="96"/>
      <c r="H13" s="65"/>
      <c r="J13" s="138"/>
      <c r="K13" s="138"/>
      <c r="L13" s="141"/>
      <c r="M13" s="141"/>
      <c r="N13" s="97"/>
      <c r="O13" s="97"/>
      <c r="P13" s="63"/>
      <c r="Q13" s="65"/>
      <c r="S13" s="138"/>
      <c r="T13" s="138"/>
      <c r="U13" s="141"/>
      <c r="V13" s="141"/>
      <c r="W13" s="58"/>
      <c r="X13" s="97"/>
      <c r="Y13" s="63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96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97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97"/>
      <c r="F15" s="97"/>
      <c r="G15" s="96"/>
      <c r="H15" s="65"/>
      <c r="J15" s="138"/>
      <c r="K15" s="138"/>
      <c r="L15" s="141"/>
      <c r="M15" s="141"/>
      <c r="N15" s="97"/>
      <c r="O15" s="97"/>
      <c r="P15" s="63"/>
      <c r="Q15" s="65"/>
      <c r="S15" s="138"/>
      <c r="T15" s="138"/>
      <c r="U15" s="141"/>
      <c r="V15" s="141"/>
      <c r="W15" s="58"/>
      <c r="X15" s="97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96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97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96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97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96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97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96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97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96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97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96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97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96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97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96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97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96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97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96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97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96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97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96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97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96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97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96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97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96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97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96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5" t="s">
        <v>45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66">
        <v>11</v>
      </c>
      <c r="S1" s="136" t="str">
        <f>'BALANCE SHEET'!N4</f>
        <v>OCTOBER</v>
      </c>
      <c r="T1" s="136"/>
      <c r="U1" s="136"/>
      <c r="V1" s="136"/>
      <c r="W1" s="136"/>
      <c r="X1" s="136"/>
      <c r="Y1" s="136"/>
      <c r="Z1" s="136"/>
    </row>
    <row r="2" spans="1:26" ht="21" x14ac:dyDescent="0.35">
      <c r="A2" s="149" t="s">
        <v>0</v>
      </c>
      <c r="B2" s="150"/>
      <c r="C2" s="143" t="s">
        <v>46</v>
      </c>
      <c r="D2" s="144"/>
      <c r="E2" s="64" t="s">
        <v>54</v>
      </c>
      <c r="F2" s="62" t="s">
        <v>47</v>
      </c>
      <c r="G2" s="143" t="s">
        <v>43</v>
      </c>
      <c r="H2" s="144"/>
      <c r="J2" s="154" t="s">
        <v>0</v>
      </c>
      <c r="K2" s="155"/>
      <c r="L2" s="143" t="s">
        <v>46</v>
      </c>
      <c r="M2" s="144"/>
      <c r="N2" s="64" t="s">
        <v>54</v>
      </c>
      <c r="O2" s="64" t="s">
        <v>47</v>
      </c>
      <c r="P2" s="137" t="s">
        <v>43</v>
      </c>
      <c r="Q2" s="137"/>
      <c r="S2" s="151" t="s">
        <v>0</v>
      </c>
      <c r="T2" s="152"/>
      <c r="U2" s="143" t="s">
        <v>46</v>
      </c>
      <c r="V2" s="144"/>
      <c r="W2" s="64" t="s">
        <v>54</v>
      </c>
      <c r="X2" s="64" t="s">
        <v>47</v>
      </c>
      <c r="Y2" s="137" t="s">
        <v>43</v>
      </c>
      <c r="Z2" s="137"/>
    </row>
    <row r="3" spans="1:26" x14ac:dyDescent="0.25">
      <c r="A3" s="138" t="s">
        <v>57</v>
      </c>
      <c r="B3" s="138"/>
      <c r="C3" s="138"/>
      <c r="D3" s="138"/>
      <c r="E3" s="46"/>
      <c r="F3" s="56"/>
      <c r="G3" s="139"/>
      <c r="H3" s="140"/>
      <c r="J3" s="138"/>
      <c r="K3" s="138"/>
      <c r="L3" s="138"/>
      <c r="M3" s="138"/>
      <c r="N3" s="46"/>
      <c r="O3" s="46"/>
      <c r="P3" s="139"/>
      <c r="Q3" s="140"/>
      <c r="S3" s="138"/>
      <c r="T3" s="138"/>
      <c r="U3" s="138"/>
      <c r="V3" s="138"/>
      <c r="W3" s="46"/>
      <c r="X3" s="46"/>
      <c r="Y3" s="138"/>
      <c r="Z3" s="138"/>
    </row>
    <row r="4" spans="1:26" ht="21" x14ac:dyDescent="0.35">
      <c r="A4" s="156" t="s">
        <v>67</v>
      </c>
      <c r="B4" s="156"/>
      <c r="C4" s="142"/>
      <c r="D4" s="142"/>
      <c r="E4" s="57"/>
      <c r="F4" s="59"/>
      <c r="G4" s="63"/>
      <c r="H4" s="65"/>
      <c r="J4" s="148" t="s">
        <v>5</v>
      </c>
      <c r="K4" s="148"/>
      <c r="L4" s="141"/>
      <c r="M4" s="141"/>
      <c r="N4" s="97"/>
      <c r="O4" s="97"/>
      <c r="P4" s="63"/>
      <c r="Q4" s="65"/>
      <c r="S4" s="153" t="s">
        <v>75</v>
      </c>
      <c r="T4" s="153"/>
      <c r="U4" s="141"/>
      <c r="V4" s="141"/>
      <c r="W4" s="58"/>
      <c r="X4" s="58"/>
      <c r="Y4" s="63"/>
      <c r="Z4" s="65"/>
    </row>
    <row r="5" spans="1:26" ht="18.75" x14ac:dyDescent="0.3">
      <c r="A5" s="138" t="s">
        <v>57</v>
      </c>
      <c r="B5" s="138"/>
      <c r="C5" s="141"/>
      <c r="D5" s="141"/>
      <c r="E5" s="58"/>
      <c r="F5" s="60"/>
      <c r="G5" s="63"/>
      <c r="H5" s="65"/>
      <c r="J5" s="138"/>
      <c r="K5" s="138"/>
      <c r="L5" s="142"/>
      <c r="M5" s="142"/>
      <c r="N5" s="98"/>
      <c r="O5" s="98"/>
      <c r="P5" s="63"/>
      <c r="Q5" s="65"/>
      <c r="S5" s="138"/>
      <c r="T5" s="138"/>
      <c r="U5" s="142"/>
      <c r="V5" s="142"/>
      <c r="W5" s="57"/>
      <c r="X5" s="57"/>
      <c r="Y5" s="63"/>
      <c r="Z5" s="65"/>
    </row>
    <row r="6" spans="1:26" ht="18.75" x14ac:dyDescent="0.3">
      <c r="A6" s="138" t="s">
        <v>57</v>
      </c>
      <c r="B6" s="138"/>
      <c r="C6" s="141"/>
      <c r="D6" s="141"/>
      <c r="E6" s="58"/>
      <c r="F6" s="60"/>
      <c r="G6" s="63"/>
      <c r="H6" s="65"/>
      <c r="J6" s="138"/>
      <c r="K6" s="138"/>
      <c r="L6" s="141"/>
      <c r="M6" s="141"/>
      <c r="N6" s="97"/>
      <c r="O6" s="97"/>
      <c r="P6" s="63"/>
      <c r="Q6" s="65"/>
      <c r="S6" s="138"/>
      <c r="T6" s="138"/>
      <c r="U6" s="141"/>
      <c r="V6" s="141"/>
      <c r="W6" s="58"/>
      <c r="X6" s="58"/>
      <c r="Y6" s="63"/>
      <c r="Z6" s="65"/>
    </row>
    <row r="7" spans="1:26" ht="18.75" x14ac:dyDescent="0.3">
      <c r="A7" s="138" t="s">
        <v>57</v>
      </c>
      <c r="B7" s="138"/>
      <c r="C7" s="142"/>
      <c r="D7" s="142"/>
      <c r="E7" s="57"/>
      <c r="F7" s="59"/>
      <c r="G7" s="63"/>
      <c r="H7" s="65"/>
      <c r="J7" s="138"/>
      <c r="K7" s="138"/>
      <c r="L7" s="141"/>
      <c r="M7" s="141"/>
      <c r="N7" s="97"/>
      <c r="O7" s="97"/>
      <c r="P7" s="63"/>
      <c r="Q7" s="65"/>
      <c r="S7" s="138"/>
      <c r="T7" s="138"/>
      <c r="U7" s="142"/>
      <c r="V7" s="142"/>
      <c r="W7" s="57"/>
      <c r="X7" s="57"/>
      <c r="Y7" s="63"/>
      <c r="Z7" s="65"/>
    </row>
    <row r="8" spans="1:26" ht="18.75" x14ac:dyDescent="0.3">
      <c r="A8" s="138" t="s">
        <v>57</v>
      </c>
      <c r="B8" s="138"/>
      <c r="C8" s="141"/>
      <c r="D8" s="141"/>
      <c r="E8" s="58"/>
      <c r="F8" s="60"/>
      <c r="G8" s="63"/>
      <c r="H8" s="65"/>
      <c r="J8" s="138"/>
      <c r="K8" s="138"/>
      <c r="L8" s="142"/>
      <c r="M8" s="142"/>
      <c r="N8" s="98"/>
      <c r="O8" s="98"/>
      <c r="P8" s="63"/>
      <c r="Q8" s="65"/>
      <c r="S8" s="138"/>
      <c r="T8" s="138"/>
      <c r="U8" s="141"/>
      <c r="V8" s="141"/>
      <c r="W8" s="58"/>
      <c r="X8" s="58"/>
      <c r="Y8" s="63"/>
      <c r="Z8" s="65"/>
    </row>
    <row r="9" spans="1:26" ht="18.75" x14ac:dyDescent="0.3">
      <c r="A9" s="138" t="s">
        <v>57</v>
      </c>
      <c r="B9" s="138"/>
      <c r="C9" s="141"/>
      <c r="D9" s="141"/>
      <c r="E9" s="55"/>
      <c r="F9" s="63"/>
      <c r="G9" s="63"/>
      <c r="H9" s="65"/>
      <c r="J9" s="138"/>
      <c r="K9" s="138"/>
      <c r="L9" s="141"/>
      <c r="M9" s="141"/>
      <c r="N9" s="97"/>
      <c r="O9" s="97"/>
      <c r="P9" s="63"/>
      <c r="Q9" s="65"/>
      <c r="S9" s="138"/>
      <c r="T9" s="138"/>
      <c r="U9" s="142"/>
      <c r="V9" s="142"/>
      <c r="W9" s="57"/>
      <c r="X9" s="57"/>
      <c r="Y9" s="63"/>
      <c r="Z9" s="65"/>
    </row>
    <row r="10" spans="1:26" ht="18.75" x14ac:dyDescent="0.3">
      <c r="A10" s="138" t="s">
        <v>57</v>
      </c>
      <c r="B10" s="138"/>
      <c r="C10" s="141"/>
      <c r="D10" s="141"/>
      <c r="E10" s="58"/>
      <c r="F10" s="60"/>
      <c r="G10" s="63"/>
      <c r="H10" s="65"/>
      <c r="J10" s="138"/>
      <c r="K10" s="138"/>
      <c r="L10" s="142"/>
      <c r="M10" s="142"/>
      <c r="N10" s="98"/>
      <c r="O10" s="59"/>
      <c r="P10" s="96"/>
      <c r="Q10" s="65"/>
      <c r="S10" s="138"/>
      <c r="T10" s="138"/>
      <c r="U10" s="141"/>
      <c r="V10" s="141"/>
      <c r="W10" s="58"/>
      <c r="X10" s="58"/>
      <c r="Y10" s="63"/>
      <c r="Z10" s="65"/>
    </row>
    <row r="11" spans="1:26" ht="18.75" x14ac:dyDescent="0.3">
      <c r="A11" s="138" t="s">
        <v>57</v>
      </c>
      <c r="B11" s="138"/>
      <c r="C11" s="142"/>
      <c r="D11" s="142"/>
      <c r="E11" s="57"/>
      <c r="F11" s="59"/>
      <c r="G11" s="63"/>
      <c r="H11" s="65"/>
      <c r="J11" s="138"/>
      <c r="K11" s="138"/>
      <c r="L11" s="142"/>
      <c r="M11" s="142"/>
      <c r="N11" s="98"/>
      <c r="O11" s="59"/>
      <c r="P11" s="96"/>
      <c r="Q11" s="65"/>
      <c r="S11" s="138"/>
      <c r="T11" s="138"/>
      <c r="U11" s="142"/>
      <c r="V11" s="142"/>
      <c r="W11" s="98"/>
      <c r="X11" s="59"/>
      <c r="Y11" s="96"/>
      <c r="Z11" s="65"/>
    </row>
    <row r="12" spans="1:26" ht="18.75" x14ac:dyDescent="0.3">
      <c r="A12" s="138" t="s">
        <v>57</v>
      </c>
      <c r="B12" s="138"/>
      <c r="C12" s="141"/>
      <c r="D12" s="141"/>
      <c r="E12" s="58"/>
      <c r="F12" s="60"/>
      <c r="G12" s="63"/>
      <c r="H12" s="65"/>
      <c r="J12" s="138"/>
      <c r="K12" s="138"/>
      <c r="L12" s="141"/>
      <c r="M12" s="141"/>
      <c r="N12" s="97"/>
      <c r="O12" s="97"/>
      <c r="P12" s="63"/>
      <c r="Q12" s="65"/>
      <c r="S12" s="138"/>
      <c r="T12" s="138"/>
      <c r="U12" s="141"/>
      <c r="V12" s="141"/>
      <c r="W12" s="58"/>
      <c r="X12" s="58"/>
      <c r="Y12" s="63"/>
      <c r="Z12" s="65"/>
    </row>
    <row r="13" spans="1:26" ht="18.75" x14ac:dyDescent="0.3">
      <c r="A13" s="138" t="s">
        <v>57</v>
      </c>
      <c r="B13" s="138"/>
      <c r="C13" s="141"/>
      <c r="D13" s="141"/>
      <c r="E13" s="58"/>
      <c r="F13" s="60"/>
      <c r="G13" s="63"/>
      <c r="H13" s="65"/>
      <c r="J13" s="138"/>
      <c r="K13" s="138"/>
      <c r="L13" s="142"/>
      <c r="M13" s="142"/>
      <c r="N13" s="98"/>
      <c r="O13" s="59"/>
      <c r="P13" s="96"/>
      <c r="Q13" s="65"/>
      <c r="S13" s="138"/>
      <c r="T13" s="138"/>
      <c r="U13" s="142"/>
      <c r="V13" s="142"/>
      <c r="W13" s="98"/>
      <c r="X13" s="59"/>
      <c r="Y13" s="96"/>
      <c r="Z13" s="65"/>
    </row>
    <row r="14" spans="1:26" ht="18.75" x14ac:dyDescent="0.3">
      <c r="A14" s="138" t="s">
        <v>57</v>
      </c>
      <c r="B14" s="138"/>
      <c r="C14" s="141"/>
      <c r="D14" s="141"/>
      <c r="E14" s="58"/>
      <c r="F14" s="60"/>
      <c r="G14" s="63"/>
      <c r="H14" s="65"/>
      <c r="J14" s="138"/>
      <c r="K14" s="138"/>
      <c r="L14" s="141"/>
      <c r="M14" s="141"/>
      <c r="N14" s="97"/>
      <c r="O14" s="97"/>
      <c r="P14" s="63"/>
      <c r="Q14" s="65"/>
      <c r="S14" s="138"/>
      <c r="T14" s="138"/>
      <c r="U14" s="141"/>
      <c r="V14" s="141"/>
      <c r="W14" s="58"/>
      <c r="X14" s="58"/>
      <c r="Y14" s="63"/>
      <c r="Z14" s="65"/>
    </row>
    <row r="15" spans="1:26" ht="18.75" x14ac:dyDescent="0.3">
      <c r="A15" s="138" t="s">
        <v>57</v>
      </c>
      <c r="B15" s="138"/>
      <c r="C15" s="141"/>
      <c r="D15" s="141"/>
      <c r="E15" s="58"/>
      <c r="F15" s="60"/>
      <c r="G15" s="63"/>
      <c r="H15" s="65"/>
      <c r="J15" s="138"/>
      <c r="K15" s="138"/>
      <c r="L15" s="142"/>
      <c r="M15" s="142"/>
      <c r="N15" s="98"/>
      <c r="O15" s="59"/>
      <c r="P15" s="96"/>
      <c r="Q15" s="65"/>
      <c r="S15" s="138"/>
      <c r="T15" s="138"/>
      <c r="U15" s="141"/>
      <c r="V15" s="141"/>
      <c r="W15" s="58"/>
      <c r="X15" s="58"/>
      <c r="Y15" s="63"/>
      <c r="Z15" s="65"/>
    </row>
    <row r="16" spans="1:26" ht="18.75" x14ac:dyDescent="0.3">
      <c r="A16" s="138" t="s">
        <v>57</v>
      </c>
      <c r="B16" s="138"/>
      <c r="C16" s="141"/>
      <c r="D16" s="141"/>
      <c r="E16" s="58"/>
      <c r="F16" s="60"/>
      <c r="G16" s="63"/>
      <c r="H16" s="65"/>
      <c r="J16" s="138"/>
      <c r="K16" s="138"/>
      <c r="L16" s="146"/>
      <c r="M16" s="147"/>
      <c r="N16" s="97"/>
      <c r="O16" s="97"/>
      <c r="P16" s="63"/>
      <c r="Q16" s="65"/>
      <c r="S16" s="138"/>
      <c r="T16" s="138"/>
      <c r="U16" s="141"/>
      <c r="V16" s="141"/>
      <c r="W16" s="58"/>
      <c r="X16" s="58"/>
      <c r="Y16" s="63"/>
      <c r="Z16" s="65"/>
    </row>
    <row r="17" spans="1:26" ht="18.75" x14ac:dyDescent="0.3">
      <c r="A17" s="138" t="s">
        <v>57</v>
      </c>
      <c r="B17" s="138"/>
      <c r="C17" s="141"/>
      <c r="D17" s="141"/>
      <c r="E17" s="58"/>
      <c r="F17" s="60"/>
      <c r="G17" s="63"/>
      <c r="H17" s="65"/>
      <c r="J17" s="138"/>
      <c r="K17" s="138"/>
      <c r="L17" s="141"/>
      <c r="M17" s="141"/>
      <c r="N17" s="97"/>
      <c r="O17" s="97"/>
      <c r="P17" s="63"/>
      <c r="Q17" s="65"/>
      <c r="S17" s="138"/>
      <c r="T17" s="138"/>
      <c r="U17" s="141"/>
      <c r="V17" s="141"/>
      <c r="W17" s="58"/>
      <c r="X17" s="58"/>
      <c r="Y17" s="63"/>
      <c r="Z17" s="65"/>
    </row>
    <row r="18" spans="1:26" ht="18.75" x14ac:dyDescent="0.3">
      <c r="A18" s="138" t="s">
        <v>57</v>
      </c>
      <c r="B18" s="138"/>
      <c r="C18" s="141"/>
      <c r="D18" s="141"/>
      <c r="E18" s="58"/>
      <c r="F18" s="60"/>
      <c r="G18" s="63"/>
      <c r="H18" s="65"/>
      <c r="J18" s="138"/>
      <c r="K18" s="138"/>
      <c r="L18" s="141"/>
      <c r="M18" s="141"/>
      <c r="N18" s="97"/>
      <c r="O18" s="97"/>
      <c r="P18" s="63"/>
      <c r="Q18" s="65"/>
      <c r="S18" s="138"/>
      <c r="T18" s="138"/>
      <c r="U18" s="141"/>
      <c r="V18" s="141"/>
      <c r="W18" s="58"/>
      <c r="X18" s="58"/>
      <c r="Y18" s="63"/>
      <c r="Z18" s="65"/>
    </row>
    <row r="19" spans="1:26" ht="18.75" x14ac:dyDescent="0.3">
      <c r="A19" s="138" t="s">
        <v>57</v>
      </c>
      <c r="B19" s="138"/>
      <c r="C19" s="141"/>
      <c r="D19" s="141"/>
      <c r="E19" s="58"/>
      <c r="F19" s="60"/>
      <c r="G19" s="63"/>
      <c r="H19" s="65"/>
      <c r="J19" s="138"/>
      <c r="K19" s="138"/>
      <c r="L19" s="141"/>
      <c r="M19" s="141"/>
      <c r="N19" s="97"/>
      <c r="O19" s="97"/>
      <c r="P19" s="63"/>
      <c r="Q19" s="65"/>
      <c r="S19" s="138"/>
      <c r="T19" s="138"/>
      <c r="U19" s="141"/>
      <c r="V19" s="141"/>
      <c r="W19" s="58"/>
      <c r="X19" s="58"/>
      <c r="Y19" s="63"/>
      <c r="Z19" s="65"/>
    </row>
    <row r="20" spans="1:26" ht="18.75" x14ac:dyDescent="0.3">
      <c r="A20" s="138" t="s">
        <v>57</v>
      </c>
      <c r="B20" s="138"/>
      <c r="C20" s="141"/>
      <c r="D20" s="141"/>
      <c r="E20" s="58"/>
      <c r="F20" s="60"/>
      <c r="G20" s="63"/>
      <c r="H20" s="65"/>
      <c r="J20" s="138"/>
      <c r="K20" s="138"/>
      <c r="L20" s="141"/>
      <c r="M20" s="141"/>
      <c r="N20" s="97"/>
      <c r="O20" s="97"/>
      <c r="P20" s="63"/>
      <c r="Q20" s="65"/>
      <c r="S20" s="138"/>
      <c r="T20" s="138"/>
      <c r="U20" s="141"/>
      <c r="V20" s="141"/>
      <c r="W20" s="58"/>
      <c r="X20" s="58"/>
      <c r="Y20" s="63"/>
      <c r="Z20" s="65"/>
    </row>
    <row r="21" spans="1:26" ht="18.75" x14ac:dyDescent="0.3">
      <c r="A21" s="138" t="s">
        <v>57</v>
      </c>
      <c r="B21" s="138"/>
      <c r="C21" s="141"/>
      <c r="D21" s="141"/>
      <c r="E21" s="58"/>
      <c r="F21" s="60"/>
      <c r="G21" s="63"/>
      <c r="H21" s="65"/>
      <c r="J21" s="138"/>
      <c r="K21" s="138"/>
      <c r="L21" s="141"/>
      <c r="M21" s="141"/>
      <c r="N21" s="97"/>
      <c r="O21" s="97"/>
      <c r="P21" s="63"/>
      <c r="Q21" s="65"/>
      <c r="S21" s="138"/>
      <c r="T21" s="138"/>
      <c r="U21" s="141"/>
      <c r="V21" s="141"/>
      <c r="W21" s="58"/>
      <c r="X21" s="58"/>
      <c r="Y21" s="63"/>
      <c r="Z21" s="65"/>
    </row>
    <row r="22" spans="1:26" ht="18.75" x14ac:dyDescent="0.3">
      <c r="A22" s="138" t="s">
        <v>57</v>
      </c>
      <c r="B22" s="138"/>
      <c r="C22" s="141"/>
      <c r="D22" s="141"/>
      <c r="E22" s="58"/>
      <c r="F22" s="60"/>
      <c r="G22" s="63"/>
      <c r="H22" s="65"/>
      <c r="J22" s="138"/>
      <c r="K22" s="138"/>
      <c r="L22" s="141"/>
      <c r="M22" s="141"/>
      <c r="N22" s="97"/>
      <c r="O22" s="97"/>
      <c r="P22" s="63"/>
      <c r="Q22" s="65"/>
      <c r="S22" s="138"/>
      <c r="T22" s="138"/>
      <c r="U22" s="141"/>
      <c r="V22" s="141"/>
      <c r="W22" s="58"/>
      <c r="X22" s="58"/>
      <c r="Y22" s="63"/>
      <c r="Z22" s="65"/>
    </row>
    <row r="23" spans="1:26" ht="18.75" x14ac:dyDescent="0.3">
      <c r="A23" s="138" t="s">
        <v>57</v>
      </c>
      <c r="B23" s="138"/>
      <c r="C23" s="141"/>
      <c r="D23" s="141"/>
      <c r="E23" s="58"/>
      <c r="F23" s="60"/>
      <c r="G23" s="63"/>
      <c r="H23" s="65"/>
      <c r="J23" s="138"/>
      <c r="K23" s="138"/>
      <c r="L23" s="146"/>
      <c r="M23" s="147"/>
      <c r="N23" s="97"/>
      <c r="O23" s="97"/>
      <c r="P23" s="63"/>
      <c r="Q23" s="65"/>
      <c r="S23" s="138"/>
      <c r="T23" s="138"/>
      <c r="U23" s="141"/>
      <c r="V23" s="141"/>
      <c r="W23" s="58"/>
      <c r="X23" s="58"/>
      <c r="Y23" s="63"/>
      <c r="Z23" s="65"/>
    </row>
    <row r="24" spans="1:26" ht="18.75" x14ac:dyDescent="0.3">
      <c r="A24" s="138" t="s">
        <v>57</v>
      </c>
      <c r="B24" s="138"/>
      <c r="C24" s="141"/>
      <c r="D24" s="141"/>
      <c r="E24" s="58"/>
      <c r="F24" s="60"/>
      <c r="G24" s="63"/>
      <c r="H24" s="65"/>
      <c r="J24" s="138"/>
      <c r="K24" s="138"/>
      <c r="L24" s="141"/>
      <c r="M24" s="141"/>
      <c r="N24" s="97"/>
      <c r="O24" s="97"/>
      <c r="P24" s="63"/>
      <c r="Q24" s="65"/>
      <c r="S24" s="138"/>
      <c r="T24" s="138"/>
      <c r="U24" s="141"/>
      <c r="V24" s="141"/>
      <c r="W24" s="58"/>
      <c r="X24" s="58"/>
      <c r="Y24" s="63"/>
      <c r="Z24" s="65"/>
    </row>
    <row r="25" spans="1:26" ht="18.75" x14ac:dyDescent="0.3">
      <c r="A25" s="138" t="s">
        <v>57</v>
      </c>
      <c r="B25" s="138"/>
      <c r="C25" s="141"/>
      <c r="D25" s="141"/>
      <c r="E25" s="58"/>
      <c r="F25" s="60"/>
      <c r="G25" s="63"/>
      <c r="H25" s="65"/>
      <c r="J25" s="138"/>
      <c r="K25" s="138"/>
      <c r="L25" s="141"/>
      <c r="M25" s="141"/>
      <c r="N25" s="97"/>
      <c r="O25" s="97"/>
      <c r="P25" s="63"/>
      <c r="Q25" s="65"/>
      <c r="S25" s="138"/>
      <c r="T25" s="138"/>
      <c r="U25" s="141"/>
      <c r="V25" s="141"/>
      <c r="W25" s="58"/>
      <c r="X25" s="58"/>
      <c r="Y25" s="63"/>
      <c r="Z25" s="65"/>
    </row>
    <row r="26" spans="1:26" ht="18.75" x14ac:dyDescent="0.3">
      <c r="A26" s="138" t="s">
        <v>57</v>
      </c>
      <c r="B26" s="138"/>
      <c r="C26" s="141"/>
      <c r="D26" s="141"/>
      <c r="E26" s="58"/>
      <c r="F26" s="60"/>
      <c r="G26" s="63"/>
      <c r="H26" s="65"/>
      <c r="J26" s="138"/>
      <c r="K26" s="138"/>
      <c r="L26" s="141"/>
      <c r="M26" s="141"/>
      <c r="N26" s="97"/>
      <c r="O26" s="97"/>
      <c r="P26" s="63"/>
      <c r="Q26" s="65"/>
      <c r="S26" s="138"/>
      <c r="T26" s="138"/>
      <c r="U26" s="141"/>
      <c r="V26" s="141"/>
      <c r="W26" s="58"/>
      <c r="X26" s="58"/>
      <c r="Y26" s="63"/>
      <c r="Z26" s="65"/>
    </row>
    <row r="27" spans="1:26" ht="18.75" x14ac:dyDescent="0.3">
      <c r="A27" s="138" t="s">
        <v>57</v>
      </c>
      <c r="B27" s="138"/>
      <c r="C27" s="141"/>
      <c r="D27" s="141"/>
      <c r="E27" s="58"/>
      <c r="F27" s="60"/>
      <c r="G27" s="63"/>
      <c r="H27" s="65"/>
      <c r="J27" s="138"/>
      <c r="K27" s="138"/>
      <c r="L27" s="141"/>
      <c r="M27" s="141"/>
      <c r="N27" s="97"/>
      <c r="O27" s="97"/>
      <c r="P27" s="63"/>
      <c r="Q27" s="65"/>
      <c r="S27" s="138"/>
      <c r="T27" s="138"/>
      <c r="U27" s="141"/>
      <c r="V27" s="141"/>
      <c r="W27" s="58"/>
      <c r="X27" s="58"/>
      <c r="Y27" s="63"/>
      <c r="Z27" s="65"/>
    </row>
    <row r="28" spans="1:26" ht="18.75" x14ac:dyDescent="0.3">
      <c r="A28" s="138" t="s">
        <v>57</v>
      </c>
      <c r="B28" s="138"/>
      <c r="C28" s="141"/>
      <c r="D28" s="141"/>
      <c r="E28" s="58"/>
      <c r="F28" s="60"/>
      <c r="G28" s="63"/>
      <c r="H28" s="65"/>
      <c r="J28" s="138"/>
      <c r="K28" s="138"/>
      <c r="L28" s="141"/>
      <c r="M28" s="141"/>
      <c r="N28" s="97"/>
      <c r="O28" s="97"/>
      <c r="P28" s="63"/>
      <c r="Q28" s="65"/>
      <c r="S28" s="138"/>
      <c r="T28" s="138"/>
      <c r="U28" s="141"/>
      <c r="V28" s="141"/>
      <c r="W28" s="58"/>
      <c r="X28" s="58"/>
      <c r="Y28" s="63"/>
      <c r="Z28" s="65"/>
    </row>
    <row r="29" spans="1:26" ht="18.75" x14ac:dyDescent="0.3">
      <c r="A29" s="138" t="s">
        <v>57</v>
      </c>
      <c r="B29" s="138"/>
      <c r="C29" s="141"/>
      <c r="D29" s="141"/>
      <c r="E29" s="58"/>
      <c r="F29" s="60"/>
      <c r="G29" s="63"/>
      <c r="H29" s="65"/>
      <c r="J29" s="138"/>
      <c r="K29" s="138"/>
      <c r="L29" s="141"/>
      <c r="M29" s="141"/>
      <c r="N29" s="97"/>
      <c r="O29" s="97"/>
      <c r="P29" s="63"/>
      <c r="Q29" s="65"/>
      <c r="S29" s="138"/>
      <c r="T29" s="138"/>
      <c r="U29" s="141"/>
      <c r="V29" s="141"/>
      <c r="W29" s="58"/>
      <c r="X29" s="58"/>
      <c r="Y29" s="63"/>
      <c r="Z29" s="65"/>
    </row>
    <row r="30" spans="1:26" ht="18.75" x14ac:dyDescent="0.3">
      <c r="A30" s="138" t="s">
        <v>57</v>
      </c>
      <c r="B30" s="138"/>
      <c r="C30" s="141"/>
      <c r="D30" s="141"/>
      <c r="E30" s="58"/>
      <c r="F30" s="60"/>
      <c r="G30" s="63"/>
      <c r="H30" s="65"/>
      <c r="J30" s="138"/>
      <c r="K30" s="138"/>
      <c r="L30" s="146"/>
      <c r="M30" s="147"/>
      <c r="N30" s="97"/>
      <c r="O30" s="97"/>
      <c r="P30" s="63"/>
      <c r="Q30" s="65"/>
      <c r="S30" s="138"/>
      <c r="T30" s="138"/>
      <c r="U30" s="141"/>
      <c r="V30" s="141"/>
      <c r="W30" s="58"/>
      <c r="X30" s="58"/>
      <c r="Y30" s="63"/>
      <c r="Z30" s="65"/>
    </row>
    <row r="31" spans="1:26" ht="18.75" x14ac:dyDescent="0.3">
      <c r="A31" s="138" t="s">
        <v>57</v>
      </c>
      <c r="B31" s="138"/>
      <c r="C31" s="141"/>
      <c r="D31" s="141"/>
      <c r="E31" s="58"/>
      <c r="F31" s="60"/>
      <c r="G31" s="63"/>
      <c r="H31" s="65"/>
      <c r="J31" s="138"/>
      <c r="K31" s="138"/>
      <c r="L31" s="141"/>
      <c r="M31" s="141"/>
      <c r="N31" s="97"/>
      <c r="O31" s="97"/>
      <c r="P31" s="63"/>
      <c r="Q31" s="65"/>
      <c r="S31" s="138"/>
      <c r="T31" s="138"/>
      <c r="U31" s="141"/>
      <c r="V31" s="141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2023-08-30T01:33:27Z</dcterms:modified>
</cp:coreProperties>
</file>